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CP\1 Marchés\DG\DG25.74 Transport des copies\"/>
    </mc:Choice>
  </mc:AlternateContent>
  <xr:revisionPtr revIDLastSave="0" documentId="13_ncr:1_{E9168758-E8F3-42A2-9366-3FD0A6ACD7CC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DQ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29" i="1"/>
  <c r="F27" i="1"/>
  <c r="F35" i="1"/>
  <c r="F28" i="1"/>
  <c r="F13" i="1"/>
  <c r="F12" i="1"/>
  <c r="F11" i="1"/>
</calcChain>
</file>

<file path=xl/sharedStrings.xml><?xml version="1.0" encoding="utf-8"?>
<sst xmlns="http://schemas.openxmlformats.org/spreadsheetml/2006/main" count="31" uniqueCount="24">
  <si>
    <t>Ville Expediteur</t>
  </si>
  <si>
    <t>Ville Destinataire</t>
  </si>
  <si>
    <t>Nombre de colis</t>
  </si>
  <si>
    <t>Prix</t>
  </si>
  <si>
    <t>TVA</t>
  </si>
  <si>
    <t>Prix TTC</t>
  </si>
  <si>
    <t>Prestations</t>
  </si>
  <si>
    <t>Aix-en-Provence</t>
  </si>
  <si>
    <t>Paris</t>
  </si>
  <si>
    <t>Annecy</t>
  </si>
  <si>
    <t>Chambery</t>
  </si>
  <si>
    <t>Cluny</t>
  </si>
  <si>
    <t>Nombre d'arrêts pour enlèvement</t>
  </si>
  <si>
    <t>Limoges</t>
  </si>
  <si>
    <t>Pau</t>
  </si>
  <si>
    <t>Bordeaux</t>
  </si>
  <si>
    <t>Metz</t>
  </si>
  <si>
    <t>Détail quantitatif estimatif</t>
  </si>
  <si>
    <t>Ce document doit être dûment complété et ne doit pas être modifié</t>
  </si>
  <si>
    <t>Montant Total Commande *</t>
  </si>
  <si>
    <t>Ce montant est purement estimatif et n'a aucune valeur contractuelle</t>
  </si>
  <si>
    <t>Transport de copies et de matériels associés pour le service concours pour l'ENSAM - DG 25.74</t>
  </si>
  <si>
    <t>Poids d'un colis en kg</t>
  </si>
  <si>
    <t>Poids total en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</si>
</sst>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i/>
      <sz val="1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12" xfId="0" applyBorder="1"/>
    <xf numFmtId="0" fontId="0" fillId="0" borderId="15" xfId="0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8" fillId="0" borderId="19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11" xfId="0" applyBorder="1"/>
    <xf numFmtId="0" fontId="18" fillId="0" borderId="12" xfId="0" applyFont="1" applyBorder="1"/>
    <xf numFmtId="0" fontId="0" fillId="0" borderId="13" xfId="0" applyBorder="1"/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/>
    <xf numFmtId="0" fontId="0" fillId="0" borderId="32" xfId="0" applyBorder="1"/>
    <xf numFmtId="0" fontId="0" fillId="0" borderId="34" xfId="0" applyBorder="1"/>
    <xf numFmtId="0" fontId="0" fillId="0" borderId="27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5" xfId="0" applyBorder="1"/>
    <xf numFmtId="0" fontId="17" fillId="0" borderId="19" xfId="0" applyFont="1" applyBorder="1"/>
    <xf numFmtId="0" fontId="17" fillId="0" borderId="26" xfId="0" applyFont="1" applyBorder="1"/>
    <xf numFmtId="0" fontId="17" fillId="0" borderId="21" xfId="0" applyFont="1" applyBorder="1"/>
    <xf numFmtId="0" fontId="17" fillId="0" borderId="27" xfId="0" applyFont="1" applyBorder="1"/>
    <xf numFmtId="0" fontId="17" fillId="0" borderId="22" xfId="0" applyFont="1" applyBorder="1"/>
    <xf numFmtId="0" fontId="17" fillId="0" borderId="23" xfId="0" applyFont="1" applyBorder="1"/>
    <xf numFmtId="0" fontId="20" fillId="0" borderId="0" xfId="42" applyFont="1" applyAlignment="1">
      <alignment horizontal="center" vertical="center" wrapText="1"/>
    </xf>
    <xf numFmtId="0" fontId="21" fillId="33" borderId="0" xfId="42" applyFont="1" applyFill="1" applyAlignment="1">
      <alignment horizontal="center" vertical="center" wrapText="1"/>
    </xf>
    <xf numFmtId="0" fontId="0" fillId="34" borderId="28" xfId="0" applyFill="1" applyBorder="1" applyAlignment="1">
      <alignment horizontal="center" vertical="center"/>
    </xf>
    <xf numFmtId="0" fontId="0" fillId="34" borderId="29" xfId="0" applyFill="1" applyBorder="1" applyAlignment="1">
      <alignment horizontal="center" vertical="center"/>
    </xf>
    <xf numFmtId="0" fontId="0" fillId="34" borderId="30" xfId="0" applyFill="1" applyBorder="1" applyAlignment="1">
      <alignment horizontal="center" vertical="center"/>
    </xf>
    <xf numFmtId="0" fontId="0" fillId="35" borderId="36" xfId="0" applyFill="1" applyBorder="1" applyAlignment="1">
      <alignment horizontal="center" vertical="center"/>
    </xf>
    <xf numFmtId="0" fontId="0" fillId="35" borderId="37" xfId="0" applyFill="1" applyBorder="1" applyAlignment="1">
      <alignment horizontal="center" vertical="center"/>
    </xf>
    <xf numFmtId="0" fontId="0" fillId="35" borderId="38" xfId="0" applyFill="1" applyBorder="1" applyAlignment="1">
      <alignment horizontal="center" vertical="center"/>
    </xf>
    <xf numFmtId="0" fontId="0" fillId="0" borderId="18" xfId="0" applyFill="1" applyBorder="1"/>
    <xf numFmtId="0" fontId="0" fillId="0" borderId="13" xfId="0" applyFill="1" applyBorder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 xr:uid="{00000000-0005-0000-0000-00001F000000}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</xdr:col>
      <xdr:colOff>533400</xdr:colOff>
      <xdr:row>4</xdr:row>
      <xdr:rowOff>39601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695575" cy="80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43"/>
  <sheetViews>
    <sheetView tabSelected="1" topLeftCell="A7" zoomScale="80" zoomScaleNormal="80" workbookViewId="0">
      <selection activeCell="F18" sqref="F18"/>
    </sheetView>
  </sheetViews>
  <sheetFormatPr baseColWidth="10" defaultRowHeight="14.5" x14ac:dyDescent="0.35"/>
  <cols>
    <col min="1" max="1" width="15.81640625" bestFit="1" customWidth="1"/>
    <col min="2" max="2" width="16.54296875" bestFit="1" customWidth="1"/>
    <col min="3" max="3" width="31.81640625" bestFit="1" customWidth="1"/>
    <col min="4" max="4" width="17.1796875" bestFit="1" customWidth="1"/>
    <col min="5" max="5" width="27.54296875" customWidth="1"/>
    <col min="6" max="6" width="31.453125" customWidth="1"/>
  </cols>
  <sheetData>
    <row r="5" spans="1:9" ht="28.5" customHeight="1" x14ac:dyDescent="0.35">
      <c r="A5" s="43" t="s">
        <v>21</v>
      </c>
      <c r="B5" s="43"/>
      <c r="C5" s="43"/>
      <c r="D5" s="43"/>
      <c r="E5" s="43"/>
      <c r="F5" s="43"/>
      <c r="G5" s="43"/>
      <c r="H5" s="43"/>
      <c r="I5" s="43"/>
    </row>
    <row r="6" spans="1:9" ht="31.5" customHeight="1" x14ac:dyDescent="0.35">
      <c r="A6" s="43" t="s">
        <v>17</v>
      </c>
      <c r="B6" s="43"/>
      <c r="C6" s="43"/>
      <c r="D6" s="43"/>
      <c r="E6" s="43"/>
      <c r="F6" s="43"/>
      <c r="G6" s="43"/>
      <c r="H6" s="43"/>
      <c r="I6" s="43"/>
    </row>
    <row r="8" spans="1:9" ht="15" customHeight="1" thickBot="1" x14ac:dyDescent="0.4">
      <c r="A8" s="44" t="s">
        <v>18</v>
      </c>
      <c r="B8" s="44"/>
      <c r="C8" s="44"/>
      <c r="D8" s="44"/>
      <c r="E8" s="44"/>
      <c r="F8" s="44"/>
      <c r="G8" s="44"/>
      <c r="H8" s="44"/>
      <c r="I8" s="44"/>
    </row>
    <row r="9" spans="1:9" s="1" customFormat="1" ht="27" customHeight="1" thickBot="1" x14ac:dyDescent="0.4">
      <c r="A9" s="45" t="s">
        <v>6</v>
      </c>
      <c r="B9" s="46"/>
      <c r="C9" s="46"/>
      <c r="D9" s="46"/>
      <c r="E9" s="46"/>
      <c r="F9" s="47"/>
      <c r="G9" s="26"/>
      <c r="H9" s="23"/>
      <c r="I9" s="24"/>
    </row>
    <row r="10" spans="1:9" s="1" customFormat="1" ht="27" customHeight="1" x14ac:dyDescent="0.35">
      <c r="A10" s="21" t="s">
        <v>0</v>
      </c>
      <c r="B10" s="21" t="s">
        <v>1</v>
      </c>
      <c r="C10" s="21" t="s">
        <v>12</v>
      </c>
      <c r="D10" s="21" t="s">
        <v>2</v>
      </c>
      <c r="E10" s="21" t="s">
        <v>22</v>
      </c>
      <c r="F10" s="31" t="s">
        <v>23</v>
      </c>
      <c r="G10" s="27" t="s">
        <v>3</v>
      </c>
      <c r="H10" s="22" t="s">
        <v>4</v>
      </c>
      <c r="I10" s="25" t="s">
        <v>5</v>
      </c>
    </row>
    <row r="11" spans="1:9" x14ac:dyDescent="0.35">
      <c r="A11" s="2" t="s">
        <v>7</v>
      </c>
      <c r="B11" s="2" t="s">
        <v>8</v>
      </c>
      <c r="C11" s="32">
        <v>3</v>
      </c>
      <c r="D11" s="2">
        <v>67</v>
      </c>
      <c r="E11" s="2">
        <v>3</v>
      </c>
      <c r="F11" s="20">
        <f>67*3</f>
        <v>201</v>
      </c>
      <c r="G11" s="28"/>
      <c r="H11" s="2"/>
      <c r="I11" s="20"/>
    </row>
    <row r="12" spans="1:9" x14ac:dyDescent="0.35">
      <c r="A12" s="2" t="s">
        <v>9</v>
      </c>
      <c r="B12" s="2" t="s">
        <v>8</v>
      </c>
      <c r="C12" s="32">
        <v>1</v>
      </c>
      <c r="D12" s="2">
        <v>7</v>
      </c>
      <c r="E12" s="2">
        <v>3</v>
      </c>
      <c r="F12" s="20">
        <f>7*3</f>
        <v>21</v>
      </c>
      <c r="G12" s="28"/>
      <c r="H12" s="2"/>
      <c r="I12" s="20"/>
    </row>
    <row r="13" spans="1:9" x14ac:dyDescent="0.35">
      <c r="A13" s="2" t="s">
        <v>10</v>
      </c>
      <c r="B13" s="2" t="s">
        <v>8</v>
      </c>
      <c r="C13" s="32"/>
      <c r="D13" s="2">
        <v>9</v>
      </c>
      <c r="E13" s="2">
        <v>3</v>
      </c>
      <c r="F13" s="20">
        <f>3*9</f>
        <v>27</v>
      </c>
      <c r="G13" s="28"/>
      <c r="H13" s="2"/>
      <c r="I13" s="20"/>
    </row>
    <row r="14" spans="1:9" x14ac:dyDescent="0.35">
      <c r="A14" s="5" t="s">
        <v>11</v>
      </c>
      <c r="B14" s="7" t="s">
        <v>8</v>
      </c>
      <c r="C14" s="33">
        <v>1</v>
      </c>
      <c r="D14" s="7">
        <v>14</v>
      </c>
      <c r="E14" s="51"/>
      <c r="F14" s="9">
        <f>SUM(E15:E28)</f>
        <v>24.85</v>
      </c>
      <c r="G14" s="3"/>
      <c r="H14" s="7"/>
      <c r="I14" s="9"/>
    </row>
    <row r="15" spans="1:9" x14ac:dyDescent="0.35">
      <c r="A15" s="6"/>
      <c r="B15" s="8"/>
      <c r="C15" s="34"/>
      <c r="D15" s="37">
        <v>1</v>
      </c>
      <c r="E15" s="37">
        <v>1.35</v>
      </c>
      <c r="F15" s="10"/>
      <c r="G15" s="4"/>
      <c r="H15" s="8"/>
      <c r="I15" s="10"/>
    </row>
    <row r="16" spans="1:9" x14ac:dyDescent="0.35">
      <c r="A16" s="6"/>
      <c r="B16" s="8"/>
      <c r="C16" s="34"/>
      <c r="D16" s="37">
        <v>1</v>
      </c>
      <c r="E16" s="37">
        <v>1.2</v>
      </c>
      <c r="F16" s="10"/>
      <c r="G16" s="4"/>
      <c r="H16" s="8"/>
      <c r="I16" s="10"/>
    </row>
    <row r="17" spans="1:9" x14ac:dyDescent="0.35">
      <c r="A17" s="6"/>
      <c r="B17" s="8"/>
      <c r="C17" s="34"/>
      <c r="D17" s="37">
        <v>1</v>
      </c>
      <c r="E17" s="37">
        <v>1.4</v>
      </c>
      <c r="F17" s="10"/>
      <c r="G17" s="4"/>
      <c r="H17" s="8"/>
      <c r="I17" s="10"/>
    </row>
    <row r="18" spans="1:9" x14ac:dyDescent="0.35">
      <c r="A18" s="6"/>
      <c r="B18" s="8"/>
      <c r="C18" s="34"/>
      <c r="D18" s="37">
        <v>1</v>
      </c>
      <c r="E18" s="37">
        <v>1.6</v>
      </c>
      <c r="F18" s="10"/>
      <c r="G18" s="4"/>
      <c r="H18" s="8"/>
      <c r="I18" s="10"/>
    </row>
    <row r="19" spans="1:9" x14ac:dyDescent="0.35">
      <c r="A19" s="6"/>
      <c r="B19" s="8"/>
      <c r="C19" s="34"/>
      <c r="D19" s="37">
        <v>1</v>
      </c>
      <c r="E19" s="37">
        <v>2.0499999999999998</v>
      </c>
      <c r="F19" s="10"/>
      <c r="G19" s="4"/>
      <c r="H19" s="8"/>
      <c r="I19" s="10"/>
    </row>
    <row r="20" spans="1:9" x14ac:dyDescent="0.35">
      <c r="A20" s="6"/>
      <c r="B20" s="8"/>
      <c r="C20" s="34"/>
      <c r="D20" s="37">
        <v>2</v>
      </c>
      <c r="E20" s="37">
        <v>1</v>
      </c>
      <c r="F20" s="10"/>
      <c r="G20" s="4"/>
      <c r="H20" s="8"/>
      <c r="I20" s="10"/>
    </row>
    <row r="21" spans="1:9" x14ac:dyDescent="0.35">
      <c r="A21" s="6"/>
      <c r="B21" s="8"/>
      <c r="C21" s="34"/>
      <c r="D21" s="37">
        <v>1</v>
      </c>
      <c r="E21" s="37">
        <v>0.9</v>
      </c>
      <c r="F21" s="10"/>
      <c r="G21" s="4"/>
      <c r="H21" s="8"/>
      <c r="I21" s="10"/>
    </row>
    <row r="22" spans="1:9" x14ac:dyDescent="0.35">
      <c r="A22" s="6"/>
      <c r="B22" s="8"/>
      <c r="C22" s="34"/>
      <c r="D22" s="37">
        <v>1</v>
      </c>
      <c r="E22" s="37">
        <v>1.25</v>
      </c>
      <c r="F22" s="10"/>
      <c r="G22" s="4"/>
      <c r="H22" s="8"/>
      <c r="I22" s="10"/>
    </row>
    <row r="23" spans="1:9" x14ac:dyDescent="0.35">
      <c r="A23" s="6"/>
      <c r="B23" s="8"/>
      <c r="C23" s="34"/>
      <c r="D23" s="37">
        <v>1</v>
      </c>
      <c r="E23" s="37">
        <v>1.8</v>
      </c>
      <c r="F23" s="10"/>
      <c r="G23" s="4"/>
      <c r="H23" s="8"/>
      <c r="I23" s="10"/>
    </row>
    <row r="24" spans="1:9" x14ac:dyDescent="0.35">
      <c r="A24" s="6"/>
      <c r="B24" s="8"/>
      <c r="C24" s="34"/>
      <c r="D24" s="37">
        <v>2</v>
      </c>
      <c r="E24" s="37">
        <v>3</v>
      </c>
      <c r="F24" s="10"/>
      <c r="G24" s="4"/>
      <c r="H24" s="8"/>
      <c r="I24" s="10"/>
    </row>
    <row r="25" spans="1:9" x14ac:dyDescent="0.35">
      <c r="A25" s="6"/>
      <c r="B25" s="8"/>
      <c r="C25" s="34"/>
      <c r="D25" s="37">
        <v>1</v>
      </c>
      <c r="E25" s="37">
        <v>2.85</v>
      </c>
      <c r="F25" s="10"/>
      <c r="G25" s="4"/>
      <c r="H25" s="8"/>
      <c r="I25" s="10"/>
    </row>
    <row r="26" spans="1:9" x14ac:dyDescent="0.35">
      <c r="A26" s="15"/>
      <c r="B26" s="16"/>
      <c r="C26" s="35"/>
      <c r="D26" s="38">
        <v>1</v>
      </c>
      <c r="E26" s="38">
        <v>0.45</v>
      </c>
      <c r="F26" s="17"/>
      <c r="G26" s="29"/>
      <c r="H26" s="16"/>
      <c r="I26" s="17"/>
    </row>
    <row r="27" spans="1:9" x14ac:dyDescent="0.35">
      <c r="A27" s="18" t="s">
        <v>13</v>
      </c>
      <c r="B27" s="2" t="s">
        <v>8</v>
      </c>
      <c r="C27" s="32">
        <v>4</v>
      </c>
      <c r="D27" s="19">
        <v>82</v>
      </c>
      <c r="E27" s="19">
        <v>3</v>
      </c>
      <c r="F27" s="52">
        <f>42*3</f>
        <v>126</v>
      </c>
      <c r="G27" s="28"/>
      <c r="H27" s="2"/>
      <c r="I27" s="20"/>
    </row>
    <row r="28" spans="1:9" x14ac:dyDescent="0.35">
      <c r="A28" s="18" t="s">
        <v>14</v>
      </c>
      <c r="B28" s="2" t="s">
        <v>8</v>
      </c>
      <c r="C28" s="32">
        <v>1</v>
      </c>
      <c r="D28" s="19">
        <v>28</v>
      </c>
      <c r="E28" s="19">
        <v>3</v>
      </c>
      <c r="F28" s="20">
        <f>28*3</f>
        <v>84</v>
      </c>
      <c r="G28" s="28"/>
      <c r="H28" s="2"/>
      <c r="I28" s="20"/>
    </row>
    <row r="29" spans="1:9" x14ac:dyDescent="0.35">
      <c r="A29" s="5" t="s">
        <v>8</v>
      </c>
      <c r="B29" s="7" t="s">
        <v>15</v>
      </c>
      <c r="C29" s="33">
        <v>2</v>
      </c>
      <c r="D29" s="7">
        <v>5</v>
      </c>
      <c r="E29" s="51"/>
      <c r="F29" s="9">
        <f>SUM(E15:E34)</f>
        <v>30.970000000000002</v>
      </c>
      <c r="G29" s="3"/>
      <c r="H29" s="7"/>
      <c r="I29" s="9"/>
    </row>
    <row r="30" spans="1:9" x14ac:dyDescent="0.35">
      <c r="A30" s="6"/>
      <c r="B30" s="8"/>
      <c r="C30" s="34"/>
      <c r="D30" s="37">
        <v>1</v>
      </c>
      <c r="E30" s="37">
        <v>0.72</v>
      </c>
      <c r="F30" s="39"/>
      <c r="G30" s="4"/>
      <c r="H30" s="8"/>
      <c r="I30" s="10"/>
    </row>
    <row r="31" spans="1:9" x14ac:dyDescent="0.35">
      <c r="A31" s="6"/>
      <c r="B31" s="8"/>
      <c r="C31" s="34"/>
      <c r="D31" s="37">
        <v>1</v>
      </c>
      <c r="E31" s="37">
        <v>0.82</v>
      </c>
      <c r="F31" s="39"/>
      <c r="G31" s="4"/>
      <c r="H31" s="8"/>
      <c r="I31" s="10"/>
    </row>
    <row r="32" spans="1:9" x14ac:dyDescent="0.35">
      <c r="A32" s="6"/>
      <c r="B32" s="8"/>
      <c r="C32" s="34"/>
      <c r="D32" s="37">
        <v>1</v>
      </c>
      <c r="E32" s="37">
        <v>1.68</v>
      </c>
      <c r="F32" s="39"/>
      <c r="G32" s="4"/>
      <c r="H32" s="8"/>
      <c r="I32" s="10"/>
    </row>
    <row r="33" spans="1:9" x14ac:dyDescent="0.35">
      <c r="A33" s="6"/>
      <c r="B33" s="8"/>
      <c r="C33" s="34"/>
      <c r="D33" s="37">
        <v>1</v>
      </c>
      <c r="E33" s="37">
        <v>0.76</v>
      </c>
      <c r="F33" s="39"/>
      <c r="G33" s="4"/>
      <c r="H33" s="8"/>
      <c r="I33" s="10"/>
    </row>
    <row r="34" spans="1:9" x14ac:dyDescent="0.35">
      <c r="A34" s="15"/>
      <c r="B34" s="16"/>
      <c r="C34" s="35"/>
      <c r="D34" s="38">
        <v>1</v>
      </c>
      <c r="E34" s="38">
        <v>2.14</v>
      </c>
      <c r="F34" s="40"/>
      <c r="G34" s="29"/>
      <c r="H34" s="16"/>
      <c r="I34" s="17"/>
    </row>
    <row r="35" spans="1:9" x14ac:dyDescent="0.35">
      <c r="A35" s="6" t="s">
        <v>8</v>
      </c>
      <c r="B35" s="8" t="s">
        <v>16</v>
      </c>
      <c r="C35" s="34">
        <v>3</v>
      </c>
      <c r="D35" s="13">
        <v>5</v>
      </c>
      <c r="E35" s="8"/>
      <c r="F35" s="10">
        <f>SUM(E36:E40)</f>
        <v>6.98</v>
      </c>
      <c r="G35" s="4"/>
      <c r="H35" s="8"/>
      <c r="I35" s="10"/>
    </row>
    <row r="36" spans="1:9" x14ac:dyDescent="0.35">
      <c r="A36" s="6"/>
      <c r="B36" s="8"/>
      <c r="C36" s="34"/>
      <c r="D36" s="37"/>
      <c r="E36" s="37">
        <v>1.28</v>
      </c>
      <c r="F36" s="39"/>
      <c r="G36" s="4"/>
      <c r="H36" s="8"/>
      <c r="I36" s="10"/>
    </row>
    <row r="37" spans="1:9" x14ac:dyDescent="0.35">
      <c r="A37" s="6"/>
      <c r="B37" s="8"/>
      <c r="C37" s="34"/>
      <c r="D37" s="37"/>
      <c r="E37" s="37">
        <v>3</v>
      </c>
      <c r="F37" s="39"/>
      <c r="G37" s="4"/>
      <c r="H37" s="8"/>
      <c r="I37" s="10"/>
    </row>
    <row r="38" spans="1:9" x14ac:dyDescent="0.35">
      <c r="A38" s="6"/>
      <c r="B38" s="8"/>
      <c r="C38" s="34"/>
      <c r="D38" s="37"/>
      <c r="E38" s="37">
        <v>0.74</v>
      </c>
      <c r="F38" s="39"/>
      <c r="G38" s="4"/>
      <c r="H38" s="8"/>
      <c r="I38" s="10"/>
    </row>
    <row r="39" spans="1:9" x14ac:dyDescent="0.35">
      <c r="A39" s="6"/>
      <c r="B39" s="8"/>
      <c r="C39" s="34"/>
      <c r="D39" s="37"/>
      <c r="E39" s="37">
        <v>1.1200000000000001</v>
      </c>
      <c r="F39" s="39"/>
      <c r="G39" s="4"/>
      <c r="H39" s="8"/>
      <c r="I39" s="10"/>
    </row>
    <row r="40" spans="1:9" ht="15" thickBot="1" x14ac:dyDescent="0.4">
      <c r="A40" s="14"/>
      <c r="B40" s="11"/>
      <c r="C40" s="11"/>
      <c r="D40" s="41"/>
      <c r="E40" s="41">
        <v>0.84</v>
      </c>
      <c r="F40" s="42"/>
      <c r="G40" s="30"/>
      <c r="H40" s="11"/>
      <c r="I40" s="12"/>
    </row>
    <row r="41" spans="1:9" ht="22.5" customHeight="1" thickBot="1" x14ac:dyDescent="0.4">
      <c r="A41" s="48" t="s">
        <v>19</v>
      </c>
      <c r="B41" s="49"/>
      <c r="C41" s="49"/>
      <c r="D41" s="49"/>
      <c r="E41" s="49"/>
      <c r="F41" s="50"/>
      <c r="G41" s="36"/>
      <c r="H41" s="36"/>
      <c r="I41" s="36"/>
    </row>
    <row r="43" spans="1:9" x14ac:dyDescent="0.35">
      <c r="C43" t="s">
        <v>20</v>
      </c>
    </row>
  </sheetData>
  <mergeCells count="5">
    <mergeCell ref="A5:I5"/>
    <mergeCell ref="A8:I8"/>
    <mergeCell ref="A6:I6"/>
    <mergeCell ref="A9:F9"/>
    <mergeCell ref="A41:F4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Ensam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HAMOU Leila</dc:creator>
  <cp:lastModifiedBy>SIAKWOUA HAPPI Anais</cp:lastModifiedBy>
  <dcterms:created xsi:type="dcterms:W3CDTF">2017-11-15T16:47:19Z</dcterms:created>
  <dcterms:modified xsi:type="dcterms:W3CDTF">2025-11-25T15:12:34Z</dcterms:modified>
</cp:coreProperties>
</file>